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bYer-GM1\Share\Gnumner-2026\ԷԱՃ-2026\27-Դեղորայք 3\Արձանագրություններ\"/>
    </mc:Choice>
  </mc:AlternateContent>
  <xr:revisionPtr revIDLastSave="0" documentId="13_ncr:1_{BB13D995-CB5F-4F08-9F27-366435E3E27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Գնային առաջարկ" sheetId="6" r:id="rId1"/>
    <sheet name="Лист3" sheetId="10" r:id="rId2"/>
    <sheet name="Лист2" sheetId="9" r:id="rId3"/>
    <sheet name="դեղ-ռուսերեն" sheetId="3" state="hidden" r:id="rId4"/>
  </sheets>
  <calcPr calcId="181029"/>
</workbook>
</file>

<file path=xl/calcChain.xml><?xml version="1.0" encoding="utf-8"?>
<calcChain xmlns="http://schemas.openxmlformats.org/spreadsheetml/2006/main">
  <c r="I9" i="9" l="1"/>
  <c r="I10" i="9"/>
  <c r="I11" i="9"/>
  <c r="I12" i="9"/>
  <c r="I13" i="9"/>
  <c r="I14" i="9"/>
  <c r="I15" i="9"/>
  <c r="I16" i="9"/>
  <c r="I17" i="9"/>
  <c r="I18" i="9"/>
  <c r="I19" i="9"/>
  <c r="I20" i="9"/>
  <c r="I8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</calcChain>
</file>

<file path=xl/sharedStrings.xml><?xml version="1.0" encoding="utf-8"?>
<sst xmlns="http://schemas.openxmlformats.org/spreadsheetml/2006/main" count="452" uniqueCount="151">
  <si>
    <t>ՀՀ</t>
  </si>
  <si>
    <t>ԳՄԱ կոդ</t>
  </si>
  <si>
    <t>Անվանում</t>
  </si>
  <si>
    <t>Տեխնիկական   բնութագիր</t>
  </si>
  <si>
    <t>Չափման միավոր</t>
  </si>
  <si>
    <t>Միավորի   Գին</t>
  </si>
  <si>
    <t>Քանակ</t>
  </si>
  <si>
    <t>Գումար</t>
  </si>
  <si>
    <t xml:space="preserve">հատ
</t>
  </si>
  <si>
    <t>նատրիումի թիոսուլֆատ լուծույթ ներարկման 300մգ/մլ;   ամպուլներ 5մլ</t>
  </si>
  <si>
    <t>Նատրիումի թիոսուլֆատ 30% 5մլ</t>
  </si>
  <si>
    <t xml:space="preserve">Ստրոֆանտին </t>
  </si>
  <si>
    <t>Ստրոֆանտին  0.025% 1մլ N10</t>
  </si>
  <si>
    <t>Յոդի սպիրտային լուծույթ</t>
  </si>
  <si>
    <t xml:space="preserve">Քլորպիրամին </t>
  </si>
  <si>
    <t>Քլորպիրամին (քլորպիրամինի  հիդրոքլորիդ) լուծույթ ն/ե և մ/մ ներարկման 20մգ/մլ 1մլ</t>
  </si>
  <si>
    <t xml:space="preserve">Յոդ 5%, սպիրտային լուծույթ 30մլ,արտաքին կիրառման </t>
  </si>
  <si>
    <t xml:space="preserve">Հալոպերիդոլ </t>
  </si>
  <si>
    <t>հալոպերիդոլ 5մգ/մլ 1մլ</t>
  </si>
  <si>
    <t>հատ</t>
  </si>
  <si>
    <t>Բամբակ 100գր</t>
  </si>
  <si>
    <t>Բամբակ ոչ ստերիլ, սպիտակ, նախատեսված բժշկական նպատակների համար:  Մեկ տուփում պարունակող բամբակի ծավալը  100գր: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</si>
  <si>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Թթվածնի դիմակ</t>
  </si>
  <si>
    <t>Թթվածնի դիմակ պարկով,Թթվածնային դիմակները ստերիլ են և նախատեսված են մեկ հիվանդի կողմից մեկանգամյա օգտագործման համար</t>
  </si>
  <si>
    <t>Բերանլայնիչ</t>
  </si>
  <si>
    <t>Բերանլայնիչ մ/օ,պլաստպամսե</t>
  </si>
  <si>
    <t>Լարինգոսկոպի հավաքածու</t>
  </si>
  <si>
    <t>Լարինգոսկոպի հավաքածու-Ստանդարտ 2,5V վակումային լամպ,    թեթև Էրգոնոմիկ, վինիլային բռնակ՝ փայլը նվազեցնելու համա  Չժանգոտվող պողպատից կոնտակտները երաշխավորում են երկար աշխատանքային կյանք: Հեշտ ստերիլիզացում ETO կամ գոլորշով:   Mc Intosh &amp; Miller շեղբերի ամբողջական տեսականի,առանց լատեքսի:                          ISO 7376 կցամասերը թույլ են տալիս օգտագործել առկա բռնակներով սայրեր:                    Հավաքածուն փաթեթավորված է հակահարվածային պատյանում:                                         2,5V բռնակները աշխատում են ինչպես ալկալային,այնպես էլ վերալիցքավորվող մարտկոցներում: Լավ լույսի փոխանցում 3500 LUX 2,5V բռնակներով: Կարելի է ավտոկլավ մինչև 134 աստիճան 5 րոպե մոտ 2000 անգամ:  Ոչ մագնիսկան շեղբեր:  Նվազագույնը 1 տարի երաշխիքային ժամկետ:</t>
  </si>
  <si>
    <t>Ախտահանիչ նյութ</t>
  </si>
  <si>
    <t>Բաղադրությունը - Որպես ազդող նյութեր՝ միջոցն իրկազմում պետք է պարունակի  N,N- բիս- (3-ամինոպրոպիլ) դոդեցիլամին՝ ոչ պակաս  0,15%, ալկիլդիմեթիլբենզիլամոնիումի քլորիդ ՝ ոչ պակաս  0,2%, պոլիհեքսամեթիլենգուանիդինի հիդրոքլորիդ՝ ոչ պակաս   0,2%, ինչպես նաև մաշկը խոնավացնող ևխնամող բաղադրիչներ, ֆունկցիոնալ հավելումներ, ապաիոնիզացված ջուր:  Չպարունակի սպիրտ:  Ախտահանիչ նյութն օժտված է հակամանրէայինակտիվությամբ գրամդրական և գրամբացասականմանրէների (ներառյալ՝ տուբերկուլյոզիմիկոբակտերիաները), վիրուսների (ներառյալարտաընդերային հեպատիտները, ՄԻԱՎ-վարակը, պոլիոմիելիտը, A գրիպի H5N1,  H1N1տեսակները), սնկերի (այդ թվում` կանդիդա և դերմատոֆիտիա) նկատմամբ և այլ մանրէների նկատմամբ:Հակաբակտերիալ ազդեցությունը` մինչև 3 րոպե,     Հակավիրուսային ազդեցությունը` մինչև 5րոպե, Հակատուբերկուլյոզային ազդեցությունը` մինչև 15րոպե։    Փաթեթավուրումը - 750 միլիլիտր ցողացրիչանվտանգության փականով: Ախտահանիչ նյութի pH-5,0-7,0։   Նախատեսված է հիվանդանոցային ևարտահիվանդանոցային  բժշկական օգնություն ևսպասարկում իրականացնողկազմակերպություններում (մանկաբարձականստացիոնարներում, այդ թվում` նեոնատոլոգիայիբաժանմունքներում, ատամնաբուժականկաբինետներում, տարբեր լաբորատորիաներում(կլինիկական, մանրէաբանական և այլ), շտապօգնության  կայաններում և այլն), բոլոր տեսակի սանիտարական տրանսպորտներում, այդ թվում շտապօգնության մեքենաներում, արտակարգ իրավիճակների և տարերային աղետների գոտում՝ փոքր մակերես ունեցող առարկաների, սանիտարատեխնիկական սարքավորումների, բժշկական սարքավորումների (այդ թվում` կուվեզներ) ևայլ  մակերեսների ախտահանման և  մաքրման համար։Նյութը նախատեսված լինի նաև, որպես մաշկային հականեխիչ, պացիենտների ներարկային դաշտի մաշկի մշակման համար, ձեռքերի և մաշկի կանխարգելիչ մշակման համար՝ գրիպի վիրուսի օջախում և այլն։ Վտանգավորության աստիճանը- 4-րդ, 5-րդ դաս:   Ունենա որակի հավաստագիր, ՀՀ ԱՆկսղմից հաստատված օգտագործման հրահանգ, որը ներկայացնել գնման փուլում՝  ըստ  պատվիրատուի պահանջի։</t>
  </si>
  <si>
    <t>Սկարիֆիկատոր</t>
  </si>
  <si>
    <t>Սավան հիգիենիկ</t>
  </si>
  <si>
    <t>Սկարիֆիկատոր մ/օ,տուփում 100 հատ</t>
  </si>
  <si>
    <t>Հիգիենիկ սավան մ/օ,կտորը՝ ֆլիզիլին։ խտությունը՝ 40գրամ։ գույնը՝ կապույտ</t>
  </si>
  <si>
    <t>Գոֆրեաձև խողովակ</t>
  </si>
  <si>
    <t>Գոֆրեաձև խողովակ նախատեսված արհեստական շնչառության սարքին միանալու համար։ չափը՝ 1.5-2.10 մ, ունենա եռուղի, հակաբակտերիալ ֆիլտր, Լինի ստերիլ։</t>
  </si>
  <si>
    <t>33691144/501</t>
  </si>
  <si>
    <t>33691236/501</t>
  </si>
  <si>
    <t>33631230/501</t>
  </si>
  <si>
    <t>33661139/502</t>
  </si>
  <si>
    <t>33691210/501</t>
  </si>
  <si>
    <t>33151220/501</t>
  </si>
  <si>
    <t xml:space="preserve"> 33141115/502</t>
  </si>
  <si>
    <t>33131150/502</t>
  </si>
  <si>
    <t xml:space="preserve">33141174/502 </t>
  </si>
  <si>
    <t>33621641/501</t>
  </si>
  <si>
    <t>33141143/501</t>
  </si>
  <si>
    <t>39511130/501</t>
  </si>
  <si>
    <t xml:space="preserve">33961400/501 </t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</si>
  <si>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ՀՀԱՆՇՕԾ-ԷԱՃԱՊՁԲ-2026/27 ծածկագրով գնման ընթացակարգի մասնայկիցների ներկայացրած գնային առաջարկներ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</si>
  <si>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</si>
  <si>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</si>
  <si>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</si>
  <si>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</si>
  <si>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</si>
  <si>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</si>
  <si>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</si>
  <si>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</si>
  <si>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</si>
  <si>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</si>
  <si>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</si>
  <si>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320000 AMD</t>
  </si>
  <si>
    <t>430000 AMD</t>
  </si>
  <si>
    <t>516000 AMD</t>
  </si>
  <si>
    <t>425700 AMD</t>
  </si>
  <si>
    <t>510840.00 AMD</t>
  </si>
  <si>
    <t>Մերժված</t>
  </si>
  <si>
    <t>500000 AMD</t>
  </si>
  <si>
    <t>600000 AMD</t>
  </si>
  <si>
    <t>600000.00 AMD</t>
  </si>
  <si>
    <t>55555555 AMD</t>
  </si>
  <si>
    <t>66666666 AMD</t>
  </si>
  <si>
    <t>66666666.00 AMD</t>
  </si>
  <si>
    <t>1600000 AMD</t>
  </si>
  <si>
    <t>1993333.33 AMD</t>
  </si>
  <si>
    <t>2391999.99 AMD</t>
  </si>
  <si>
    <t>1333333.33 AMD</t>
  </si>
  <si>
    <t>1599999.99 AMD</t>
  </si>
  <si>
    <t>24500000 AMD</t>
  </si>
  <si>
    <t>29400000 AMD</t>
  </si>
  <si>
    <t>29400000.00 AMD</t>
  </si>
  <si>
    <t>350000 AMD</t>
  </si>
  <si>
    <t>50000 AMD</t>
  </si>
  <si>
    <t>20000 AMD</t>
  </si>
  <si>
    <t>1832000 AMD</t>
  </si>
  <si>
    <t>ԱՁ Ռիտա Գասպարյան  Ապրանքի ամբողջական նկարագիր</t>
  </si>
  <si>
    <t>1600000.00 AMD</t>
  </si>
  <si>
    <t>1760000 AMD</t>
  </si>
  <si>
    <t>1760000.00 AMD</t>
  </si>
  <si>
    <t>5525000 AMD</t>
  </si>
  <si>
    <t>6000000 AMD</t>
  </si>
  <si>
    <t>4150000 AMD</t>
  </si>
  <si>
    <t>4150000.00 AMD</t>
  </si>
  <si>
    <t>8443500 AMD</t>
  </si>
  <si>
    <t>4700000 AMD</t>
  </si>
  <si>
    <t>4700000.00 AMD</t>
  </si>
  <si>
    <t>80000 AMD</t>
  </si>
  <si>
    <t>199800 AMD</t>
  </si>
  <si>
    <t>199800.00 AMD</t>
  </si>
  <si>
    <t>800000 AMD</t>
  </si>
  <si>
    <t>999990 AMD</t>
  </si>
  <si>
    <t>999990.00 AMD</t>
  </si>
  <si>
    <t>1200000 AMD</t>
  </si>
  <si>
    <t>1197000 AMD</t>
  </si>
  <si>
    <t>1197000.00 AMD</t>
  </si>
  <si>
    <t>1499850 AMD</t>
  </si>
  <si>
    <t>1499850.00 AMD</t>
  </si>
  <si>
    <t>490000 AMD</t>
  </si>
  <si>
    <t>345064.5 AMD</t>
  </si>
  <si>
    <t>345064.50 AMD</t>
  </si>
  <si>
    <t>348550 AMD</t>
  </si>
  <si>
    <t>348550.00 AMD</t>
  </si>
  <si>
    <t>625000 AMD</t>
  </si>
  <si>
    <t>520833.34 AMD</t>
  </si>
  <si>
    <t>625000.00 AMD</t>
  </si>
  <si>
    <t>480000 AMD</t>
  </si>
  <si>
    <t>550000 AMD</t>
  </si>
  <si>
    <t>479100 AMD</t>
  </si>
  <si>
    <t>479100.00 AMD</t>
  </si>
  <si>
    <t>799800 AMD</t>
  </si>
  <si>
    <t>799800.00 AMD</t>
  </si>
  <si>
    <t>ⒸԲոլոր իրավունքները պաշտպանված են 2026</t>
  </si>
  <si>
    <r>
      <t>ԱԷՄՋԻ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</si>
  <si>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Իվաֆարմ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</si>
  <si>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«ԲԵՍԹ ԹՐԵՅԴԻՆԳ 20»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</si>
  <si>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ԱՐՍՇԻՆ 91 ԳՐՈՒՊ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</si>
  <si>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Տոնուս-Լես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</si>
  <si>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ՕԼ ՔՎՈԼԻԹԻ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</si>
  <si>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ԼԻԱՆԱ ԿԱՉՅԱՆՑ 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</si>
  <si>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«ՎԱՅԹԲԵՐՐԻ»ՍՊԸ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</si>
  <si>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«ԲԵՍԹ ԹՐԵՅԴԻՆԳ 20» ՍՊԸ </t>
    </r>
    <r>
      <rPr>
        <u/>
        <sz val="11"/>
        <rFont val="Calibri"/>
        <family val="2"/>
        <scheme val="minor"/>
      </rPr>
      <t> Ապրանքի ամբողջական նկարագիր</t>
    </r>
  </si>
  <si>
    <r>
      <t>Մեդէքսպերտ</t>
    </r>
    <r>
      <rPr>
        <sz val="11"/>
        <rFont val="Calibri"/>
        <family val="2"/>
        <scheme val="minor"/>
      </rPr>
      <t> </t>
    </r>
    <r>
      <rPr>
        <u/>
        <sz val="11"/>
        <rFont val="Calibri"/>
        <family val="2"/>
        <scheme val="minor"/>
      </rPr>
      <t> Ապրանքի ամբողջական նկարագիր</t>
    </r>
  </si>
  <si>
    <t>Նախահաշվային արժեք</t>
  </si>
  <si>
    <r>
      <t>ԱԷՄՋԻ ՍՊԸ</t>
    </r>
    <r>
      <rPr>
        <sz val="11"/>
        <color theme="1"/>
        <rFont val="GHEA Grapalat"/>
        <family val="3"/>
      </rPr>
      <t> </t>
    </r>
    <r>
      <rPr>
        <u/>
        <sz val="11"/>
        <color theme="1"/>
        <rFont val="GHEA Grapalat"/>
        <family val="3"/>
      </rPr>
      <t> Ապրանքի ամբողջական նկարագիր</t>
    </r>
  </si>
  <si>
    <r>
      <t>«ԲԵՍԹ ԹՐԵՅԴԻՆԳ 20» ՍՊԸ</t>
    </r>
    <r>
      <rPr>
        <sz val="11"/>
        <color theme="1"/>
        <rFont val="GHEA Grapalat"/>
        <family val="3"/>
      </rPr>
      <t> </t>
    </r>
    <r>
      <rPr>
        <u/>
        <sz val="11"/>
        <color theme="1"/>
        <rFont val="GHEA Grapalat"/>
        <family val="3"/>
      </rPr>
      <t> Ապրանքի ամբողջական նկարագիր</t>
    </r>
  </si>
  <si>
    <r>
      <t>ՕԼ ՔՎՈԼԻԹԻ ՍՊԸ</t>
    </r>
    <r>
      <rPr>
        <sz val="11"/>
        <color theme="1"/>
        <rFont val="GHEA Grapalat"/>
        <family val="3"/>
      </rPr>
      <t> </t>
    </r>
    <r>
      <rPr>
        <u/>
        <sz val="11"/>
        <color theme="1"/>
        <rFont val="GHEA Grapalat"/>
        <family val="3"/>
      </rPr>
      <t> Ապրանքի ամբողջական նկարագիր</t>
    </r>
  </si>
  <si>
    <r>
      <t>ԼԻԱՆԱ ԿԱՉՅԱՆՑ ՍՊԸ</t>
    </r>
    <r>
      <rPr>
        <sz val="11"/>
        <color theme="1"/>
        <rFont val="GHEA Grapalat"/>
        <family val="3"/>
      </rPr>
      <t> </t>
    </r>
    <r>
      <rPr>
        <u/>
        <sz val="11"/>
        <color theme="1"/>
        <rFont val="GHEA Grapalat"/>
        <family val="3"/>
      </rPr>
      <t> Ապրանքի ամբողջական նկարագիր</t>
    </r>
  </si>
  <si>
    <r>
      <t>Մեդէքսպերտ</t>
    </r>
    <r>
      <rPr>
        <sz val="11"/>
        <color theme="1"/>
        <rFont val="GHEA Grapalat"/>
        <family val="3"/>
      </rPr>
      <t> </t>
    </r>
    <r>
      <rPr>
        <u/>
        <sz val="11"/>
        <color theme="1"/>
        <rFont val="GHEA Grapalat"/>
        <family val="3"/>
      </rPr>
      <t> Ապրանքի ամբողջական նկարագիր</t>
    </r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</si>
  <si>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ՀՀԱՆՇՕԾ-ԷԱՃԱՊՁԲ-2026/27 ծածկագրով գնման ընթացակարգի ընտրված մասնայկիցների ներկայացրած գնային առաջարկներ</t>
  </si>
  <si>
    <t>Մասնակցի անվանում</t>
  </si>
  <si>
    <t>Վրջնական գնային առաջարկ</t>
  </si>
  <si>
    <t>Ապրանքի</t>
  </si>
  <si>
    <t>Միավորի   Գին ներառյալ ԱՀՀ</t>
  </si>
  <si>
    <t>Գումար Ներառյալ ԱՀՀ</t>
  </si>
  <si>
    <t>Չկայացած Չափաբաժին</t>
  </si>
  <si>
    <t>«ԱԷՄՋԻ» ՍՊԸ</t>
  </si>
  <si>
    <t>«ԲԵՍԹ ԹՐԵՅԴԻՆԳ 20» ՍՊԸ</t>
  </si>
  <si>
    <t>«ՕԼ ՔՎՈԼԻԹԻ» ՍՊԸ</t>
  </si>
  <si>
    <t>«ԼԻԱՆԱ ԿԱՉՅԱՆՑ» ՍՊԸ</t>
  </si>
  <si>
    <t>ԱՁ «Ռիտա Գասպարյան»</t>
  </si>
  <si>
    <t>«Մեդէքսպերտ»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</si>
</sst>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403931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GHEA Grapalat"/>
      <family val="3"/>
    </font>
    <font>
      <sz val="9"/>
      <color theme="1"/>
      <name val="GHEA Grapalat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9">
    <xf numFmtId="0" fontId="0" fillId="0" borderId="0" xfId="0"/>
    <xf numFmtId="0" fontId="5" fillId="2" borderId="1" xfId="2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5" fillId="2" borderId="0" xfId="0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414D54C-F43B-4460-9991-4A447DA6D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89384517.zip" TargetMode="External"/><Relationship Id="rId3" Type="http://schemas.openxmlformats.org/officeDocument/2006/relationships/hyperlink" Target="https://eauction.armeps.am/application/documents/application/2219354c.zip" TargetMode="External"/><Relationship Id="rId7" Type="http://schemas.openxmlformats.org/officeDocument/2006/relationships/hyperlink" Target="https://eauction.armeps.am/application/documents/application/999451b1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e763c662.zip" TargetMode="External"/><Relationship Id="rId6" Type="http://schemas.openxmlformats.org/officeDocument/2006/relationships/hyperlink" Target="https://eauction.armeps.am/application/documents/application/8bba35c3.zip" TargetMode="External"/><Relationship Id="rId11" Type="http://schemas.openxmlformats.org/officeDocument/2006/relationships/hyperlink" Target="https://eauction.armeps.am/application/documents/application/58a7a41a.zip" TargetMode="External"/><Relationship Id="rId5" Type="http://schemas.openxmlformats.org/officeDocument/2006/relationships/hyperlink" Target="https://eauction.armeps.am/application/documents/application/c22837a5.zip" TargetMode="External"/><Relationship Id="rId10" Type="http://schemas.openxmlformats.org/officeDocument/2006/relationships/hyperlink" Target="https://eauction.armeps.am/application/documents/application/3f02119f.zip" TargetMode="External"/><Relationship Id="rId4" Type="http://schemas.openxmlformats.org/officeDocument/2006/relationships/hyperlink" Target="https://eauction.armeps.am/application/documents/application/47529733.zip" TargetMode="External"/><Relationship Id="rId9" Type="http://schemas.openxmlformats.org/officeDocument/2006/relationships/hyperlink" Target="https://eauction.armeps.am/application/documents/application/eaae9f05.zip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89384517.zip" TargetMode="External"/><Relationship Id="rId3" Type="http://schemas.openxmlformats.org/officeDocument/2006/relationships/hyperlink" Target="https://eauction.armeps.am/application/documents/application/2219354c.zip" TargetMode="External"/><Relationship Id="rId7" Type="http://schemas.openxmlformats.org/officeDocument/2006/relationships/hyperlink" Target="https://eauction.armeps.am/application/documents/application/999451b1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e763c662.zip" TargetMode="External"/><Relationship Id="rId6" Type="http://schemas.openxmlformats.org/officeDocument/2006/relationships/hyperlink" Target="https://eauction.armeps.am/application/documents/application/8bba35c3.zip" TargetMode="External"/><Relationship Id="rId11" Type="http://schemas.openxmlformats.org/officeDocument/2006/relationships/hyperlink" Target="https://eauction.armeps.am/application/documents/application/58a7a41a.zip" TargetMode="External"/><Relationship Id="rId5" Type="http://schemas.openxmlformats.org/officeDocument/2006/relationships/hyperlink" Target="https://eauction.armeps.am/application/documents/application/c22837a5.zip" TargetMode="External"/><Relationship Id="rId10" Type="http://schemas.openxmlformats.org/officeDocument/2006/relationships/hyperlink" Target="https://eauction.armeps.am/application/documents/application/3f02119f.zip" TargetMode="External"/><Relationship Id="rId4" Type="http://schemas.openxmlformats.org/officeDocument/2006/relationships/hyperlink" Target="https://eauction.armeps.am/application/documents/application/47529733.zip" TargetMode="External"/><Relationship Id="rId9" Type="http://schemas.openxmlformats.org/officeDocument/2006/relationships/hyperlink" Target="https://eauction.armeps.am/application/documents/application/eaae9f05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10C644-EC36-A152-46C3-46544220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84048C5-E2D0-41EF-9F62-D8D690543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BA84A9F-A865-4EB8-796D-6934774F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E19A9-0933-0FAD-3308-FEE1BE567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6" name="Рисунок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A3F9E49-451E-E197-C965-42CC0120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4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7" name="Рисунок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E7F0DFD-022D-C984-85E2-F6158D93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6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8" name="Рисунок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248EB19-D055-AD69-B85F-E7B95199F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7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9" name="Рисунок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3EB2224-0352-7017-DA44-D917B9055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9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0" name="Рисунок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A76AE40-2AF3-830B-B0A7-4EA8F727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E07F4-B165-5D13-3168-E61AFF0DC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62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2" name="Рисунок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D668EAA-79DA-801F-9F3A-EC28971C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95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3" name="Рисунок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B22644A-B249-CDCD-9DFE-08E89A966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66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4" name="Рисунок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F02FF41-B8DD-9D9B-E0E7-7C0ACD6D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19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5" name="Рисунок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9E2AB9-98F7-488C-2253-A67AEA210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6" name="Рисунок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910C928-E5AA-5C63-A46E-69FEE25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2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7" name="Рисунок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5F0201-668E-F7C6-0D0B-2359ED192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8" name="Рисунок 1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EB48D47-C229-88AF-0270-89CDE73FF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67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9" name="Рисунок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B932D4-B0B0-D068-6FB4-853F991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38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20" name="Рисунок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E110DE-0EB4-3109-8BBF-F18F96DD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09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21" name="Рисунок 2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1F04474-6F1B-3316-06D6-A8106322F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43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94C3D-8E96-8B59-1FC9-66D672674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14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23" name="Рисунок 2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0AF7231-D606-0706-35E0-51E53D296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48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24" name="Рисунок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FD615A9-C642-22DF-758C-5223A401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19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5" name="Рисунок 2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D95C6AD-BDAD-990C-784A-B5808348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90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26" name="Рисунок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D234B-7542-55B9-7EF5-6A7F65E4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6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27" name="Рисунок 2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7934246-327A-A10A-B68D-6D93177AC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95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28" name="Рисунок 2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992A90E-5415-61FF-150B-E1FC1A5B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267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29" name="Рисунок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E8F0D9-C3B7-DC90-2ED0-A4B3D31E7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38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30" name="Рисунок 2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FDD6888-5A56-6BCF-1F05-6FA7DE8D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72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31" name="Рисунок 3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620E9F9-FA68-AE28-6D7D-14903AA9B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24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32" name="Рисунок 3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C12ECB-A972-28B1-6E8F-65DD57A9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9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33" name="Рисунок 3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26C78F7-DBAE-CB42-443D-73A87C96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67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34" name="Рисунок 3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06AB57-2929-2D58-8F83-AA4DB8A8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3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35" name="Рисунок 3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88F2FA-D1DE-9526-A639-D61933373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10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36" name="Рисунок 3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C1F4FCF-5F0D-CE10-C415-39C07DAB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581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37" name="Рисунок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5F0BE3-1EED-7819-54BB-BC7C0BEC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38" name="Рисунок 3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979B4B4-8769-4919-97DC-1F6291F50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48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39" name="Рисунок 3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A28C162-1FAA-F953-51CD-B1C34777F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19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825E9C-8F00-6D3D-A754-F61295C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DACC873-3CD8-4D1B-DDBB-F1EEF0DAC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C0D50F-0AF0-D7A4-4E99-FC242B8A4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7C814-D6C6-C086-F917-A415404A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9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6" name="Рисунок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0CC2DCE-10E1-04B0-6F06-D2C9FC57C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7" name="Рисунок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3C3DB93-1C28-C936-2EFD-A84796FF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14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8" name="Рисунок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B899FAC-7410-F169-7C6C-7EC45753D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9" name="Рисунок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0FADE86-A3CA-EE57-95AE-8FA4879E2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7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0" name="Рисунок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5AADEC3-10FD-0E38-4062-8E1650517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28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1" name="Рисунок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022B47-AC0A-15DE-61FA-EF2E94496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00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2" name="Рисунок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89D5548-4B5F-CBD7-7ABB-744607D3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33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3" name="Рисунок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5BD2CAF-CD6F-CA50-F2A1-65F862755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05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4" name="Рисунок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4E599BC-5735-F30F-4751-682D618D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57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5" name="Рисунок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B0CB80-525C-9C98-7DEB-901C9A6F1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28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6" name="Рисунок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688DD6E-B31E-FC4B-B2D8-0AADCF3F1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00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7" name="Рисунок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B92818-1F7B-DC2D-995C-B118C3FA0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71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8" name="Рисунок 1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6123863-0782-A760-71FF-72349E3AE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05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9" name="Рисунок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E2A644A-4E7E-0E5B-FC58-9C4FAB5B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76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0" name="Рисунок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3E8B46-485C-D3B4-D0B9-599EE493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48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1" name="Рисунок 2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A426917-1B21-8F89-0123-322BB1800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81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2" name="Рисунок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17DD20-990A-7D91-E7DA-E9B2951A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52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3" name="Рисунок 2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089C0E-9AB7-9BE2-15EB-6E9F66B0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486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4" name="Рисунок 2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D7BF3A3-475F-9351-A683-639476DB5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57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5" name="Рисунок 2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A672C07-5DD0-1E19-D696-F5F31D6FD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29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6" name="Рисунок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4048C0-9EB4-BD03-66D5-932E1D4AF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7" name="Рисунок 2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3EEDC11-C3F8-39AC-4E50-9F4AEE3C4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33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8" name="Рисунок 2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2EC246-FB6C-07E3-103A-EF577A3BA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05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29" name="Рисунок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4385A-ABFA-5283-440C-67B347CD3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76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0" name="Рисунок 2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7F4BDA6D-8257-4F47-6EF4-4FC95CEA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10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1" name="Рисунок 3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84B6D60-28F9-81AD-4C7C-283AEBFAE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2" name="Рисунок 3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23F1879-2B05-F391-CDF5-2137E8213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933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3" name="Рисунок 3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39FCF2C5-EAB6-B6C5-C583-7A6CE7EC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05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34" name="Рисунок 3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98E1F47-B5F8-CDCD-51C7-47724C7C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76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35" name="Рисунок 3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395A104-1658-0315-5FA5-99E91110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48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36" name="Рисунок 3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88B4F85-50ED-7978-5A88-94AADFBE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19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37" name="Рисунок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D90E81-8A40-3753-1093-15B02B3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53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38" name="Рисунок 3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0389C5A-1CE3-A5D9-56BF-804D0C27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86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20</xdr:row>
      <xdr:rowOff>9525</xdr:rowOff>
    </xdr:to>
    <xdr:pic>
      <xdr:nvPicPr>
        <xdr:cNvPr id="39" name="Рисунок 3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DD028CC-129D-89DB-782A-3F6B8F178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57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1A922-F08D-4E26-ABCC-EFD2C9EA9282}">
  <dimension ref="A1:L43"/>
  <sheetViews>
    <sheetView workbookViewId="0">
      <selection sqref="A1:L2"/>
    </sheetView>
  </sheetViews>
  <sheetFormatPr defaultRowHeight="15" x14ac:dyDescent="0.25"/>
  <cols>
    <col min="3" max="3" width="28.140625" style="21" customWidth="1"/>
    <col min="4" max="4" width="12.140625" customWidth="1"/>
    <col min="5" max="5" width="13.140625" customWidth="1"/>
    <col min="7" max="7" width="11" customWidth="1"/>
    <col min="8" max="8" width="11.140625" customWidth="1"/>
    <col min="10" max="10" width="13" customWidth="1"/>
    <col min="11" max="11" width="11.5703125" customWidth="1"/>
  </cols>
  <sheetData>
    <row r="1" spans="1:12" x14ac:dyDescent="0.25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69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45" customHeight="1" x14ac:dyDescent="0.25">
      <c r="A3" s="31" t="s">
        <v>50</v>
      </c>
      <c r="B3" s="31" t="s">
        <v>51</v>
      </c>
      <c r="C3" s="31" t="s">
        <v>52</v>
      </c>
      <c r="D3" s="31" t="s">
        <v>53</v>
      </c>
      <c r="E3" s="31" t="s">
        <v>54</v>
      </c>
      <c r="F3" s="31"/>
      <c r="G3" s="31"/>
      <c r="H3" s="31" t="s">
        <v>55</v>
      </c>
      <c r="I3" s="31"/>
      <c r="J3" s="31"/>
      <c r="K3" s="31" t="s">
        <v>56</v>
      </c>
      <c r="L3" s="31" t="s">
        <v>57</v>
      </c>
    </row>
    <row r="4" spans="1:12" x14ac:dyDescent="0.25">
      <c r="A4" s="31"/>
      <c r="B4" s="31"/>
      <c r="C4" s="31"/>
      <c r="D4" s="31"/>
      <c r="E4" s="26" t="s">
        <v>58</v>
      </c>
      <c r="F4" s="26" t="s">
        <v>59</v>
      </c>
      <c r="G4" s="26" t="s">
        <v>60</v>
      </c>
      <c r="H4" s="26" t="s">
        <v>58</v>
      </c>
      <c r="I4" s="26" t="s">
        <v>59</v>
      </c>
      <c r="J4" s="26" t="s">
        <v>60</v>
      </c>
      <c r="K4" s="31"/>
      <c r="L4" s="31"/>
    </row>
    <row r="5" spans="1:12" ht="30" x14ac:dyDescent="0.25">
      <c r="A5" s="27">
        <v>1</v>
      </c>
      <c r="B5" s="27">
        <v>1</v>
      </c>
      <c r="C5" s="33" t="s">
        <v>122</v>
      </c>
      <c r="D5" s="27" t="s">
        <v>61</v>
      </c>
      <c r="E5" s="27" t="s">
        <v>62</v>
      </c>
      <c r="F5" s="28">
        <v>0.2</v>
      </c>
      <c r="G5" s="27" t="s">
        <v>63</v>
      </c>
      <c r="H5" s="27" t="s">
        <v>64</v>
      </c>
      <c r="I5" s="28">
        <v>0.2</v>
      </c>
      <c r="J5" s="27" t="s">
        <v>65</v>
      </c>
      <c r="K5" s="27" t="s">
        <v>66</v>
      </c>
      <c r="L5" s="27"/>
    </row>
    <row r="6" spans="1:12" ht="30" x14ac:dyDescent="0.25">
      <c r="A6" s="27">
        <v>1</v>
      </c>
      <c r="B6" s="27">
        <v>2</v>
      </c>
      <c r="C6" s="33" t="s">
        <v>123</v>
      </c>
      <c r="D6" s="27" t="s">
        <v>61</v>
      </c>
      <c r="E6" s="27" t="s">
        <v>67</v>
      </c>
      <c r="F6" s="28">
        <v>0.2</v>
      </c>
      <c r="G6" s="27" t="s">
        <v>68</v>
      </c>
      <c r="H6" s="27" t="s">
        <v>67</v>
      </c>
      <c r="I6" s="28">
        <v>0.2</v>
      </c>
      <c r="J6" s="27" t="s">
        <v>69</v>
      </c>
      <c r="K6" s="27" t="s">
        <v>66</v>
      </c>
      <c r="L6" s="27"/>
    </row>
    <row r="7" spans="1:12" ht="45" x14ac:dyDescent="0.25">
      <c r="A7" s="27">
        <v>1</v>
      </c>
      <c r="B7" s="27">
        <v>3</v>
      </c>
      <c r="C7" s="33" t="s">
        <v>124</v>
      </c>
      <c r="D7" s="27" t="s">
        <v>61</v>
      </c>
      <c r="E7" s="27" t="s">
        <v>70</v>
      </c>
      <c r="F7" s="28">
        <v>0.2</v>
      </c>
      <c r="G7" s="27" t="s">
        <v>71</v>
      </c>
      <c r="H7" s="27" t="s">
        <v>70</v>
      </c>
      <c r="I7" s="28">
        <v>0.2</v>
      </c>
      <c r="J7" s="27" t="s">
        <v>72</v>
      </c>
      <c r="K7" s="27" t="s">
        <v>66</v>
      </c>
      <c r="L7" s="27"/>
    </row>
    <row r="8" spans="1:12" ht="30" x14ac:dyDescent="0.25">
      <c r="A8" s="27">
        <v>2</v>
      </c>
      <c r="B8" s="27">
        <v>1</v>
      </c>
      <c r="C8" s="33" t="s">
        <v>122</v>
      </c>
      <c r="D8" s="27" t="s">
        <v>73</v>
      </c>
      <c r="E8" s="27" t="s">
        <v>74</v>
      </c>
      <c r="F8" s="28">
        <v>0.2</v>
      </c>
      <c r="G8" s="27" t="s">
        <v>75</v>
      </c>
      <c r="H8" s="27" t="s">
        <v>76</v>
      </c>
      <c r="I8" s="28">
        <v>0.2</v>
      </c>
      <c r="J8" s="27" t="s">
        <v>77</v>
      </c>
      <c r="K8" s="27"/>
      <c r="L8" s="27"/>
    </row>
    <row r="9" spans="1:12" ht="45" x14ac:dyDescent="0.25">
      <c r="A9" s="27">
        <v>2</v>
      </c>
      <c r="B9" s="27">
        <v>2</v>
      </c>
      <c r="C9" s="33" t="s">
        <v>125</v>
      </c>
      <c r="D9" s="27" t="s">
        <v>73</v>
      </c>
      <c r="E9" s="27" t="s">
        <v>78</v>
      </c>
      <c r="F9" s="28">
        <v>0.2</v>
      </c>
      <c r="G9" s="27" t="s">
        <v>79</v>
      </c>
      <c r="H9" s="27" t="s">
        <v>78</v>
      </c>
      <c r="I9" s="28">
        <v>0.2</v>
      </c>
      <c r="J9" s="27" t="s">
        <v>80</v>
      </c>
      <c r="K9" s="27" t="s">
        <v>66</v>
      </c>
      <c r="L9" s="27"/>
    </row>
    <row r="10" spans="1:12" ht="45" x14ac:dyDescent="0.25">
      <c r="A10" s="27">
        <v>2</v>
      </c>
      <c r="B10" s="27">
        <v>3</v>
      </c>
      <c r="C10" s="33" t="s">
        <v>124</v>
      </c>
      <c r="D10" s="27" t="s">
        <v>73</v>
      </c>
      <c r="E10" s="27" t="s">
        <v>70</v>
      </c>
      <c r="F10" s="28">
        <v>0.2</v>
      </c>
      <c r="G10" s="27" t="s">
        <v>71</v>
      </c>
      <c r="H10" s="27" t="s">
        <v>70</v>
      </c>
      <c r="I10" s="28">
        <v>0.2</v>
      </c>
      <c r="J10" s="27" t="s">
        <v>72</v>
      </c>
      <c r="K10" s="27" t="s">
        <v>66</v>
      </c>
      <c r="L10" s="27"/>
    </row>
    <row r="11" spans="1:12" ht="45" x14ac:dyDescent="0.25">
      <c r="A11" s="27">
        <v>3</v>
      </c>
      <c r="B11" s="27">
        <v>1</v>
      </c>
      <c r="C11" s="33" t="s">
        <v>124</v>
      </c>
      <c r="D11" s="27" t="s">
        <v>81</v>
      </c>
      <c r="E11" s="27" t="s">
        <v>70</v>
      </c>
      <c r="F11" s="28">
        <v>0.2</v>
      </c>
      <c r="G11" s="27" t="s">
        <v>71</v>
      </c>
      <c r="H11" s="27" t="s">
        <v>70</v>
      </c>
      <c r="I11" s="28">
        <v>0.2</v>
      </c>
      <c r="J11" s="27" t="s">
        <v>72</v>
      </c>
      <c r="K11" s="27" t="s">
        <v>66</v>
      </c>
      <c r="L11" s="27"/>
    </row>
    <row r="12" spans="1:12" ht="45" x14ac:dyDescent="0.25">
      <c r="A12" s="27">
        <v>4</v>
      </c>
      <c r="B12" s="27">
        <v>1</v>
      </c>
      <c r="C12" s="33" t="s">
        <v>124</v>
      </c>
      <c r="D12" s="27" t="s">
        <v>82</v>
      </c>
      <c r="E12" s="27" t="s">
        <v>70</v>
      </c>
      <c r="F12" s="28">
        <v>0.2</v>
      </c>
      <c r="G12" s="27" t="s">
        <v>71</v>
      </c>
      <c r="H12" s="27" t="s">
        <v>70</v>
      </c>
      <c r="I12" s="28">
        <v>0.2</v>
      </c>
      <c r="J12" s="27" t="s">
        <v>72</v>
      </c>
      <c r="K12" s="27" t="s">
        <v>66</v>
      </c>
      <c r="L12" s="27"/>
    </row>
    <row r="13" spans="1:12" ht="45" x14ac:dyDescent="0.25">
      <c r="A13" s="27">
        <v>5</v>
      </c>
      <c r="B13" s="27">
        <v>1</v>
      </c>
      <c r="C13" s="33" t="s">
        <v>124</v>
      </c>
      <c r="D13" s="27" t="s">
        <v>83</v>
      </c>
      <c r="E13" s="27" t="s">
        <v>70</v>
      </c>
      <c r="F13" s="28">
        <v>0.2</v>
      </c>
      <c r="G13" s="27" t="s">
        <v>71</v>
      </c>
      <c r="H13" s="27" t="s">
        <v>70</v>
      </c>
      <c r="I13" s="28">
        <v>0.2</v>
      </c>
      <c r="J13" s="27" t="s">
        <v>72</v>
      </c>
      <c r="K13" s="27" t="s">
        <v>66</v>
      </c>
      <c r="L13" s="27"/>
    </row>
    <row r="14" spans="1:12" ht="30" x14ac:dyDescent="0.25">
      <c r="A14" s="27">
        <v>6</v>
      </c>
      <c r="B14" s="27">
        <v>1</v>
      </c>
      <c r="C14" s="33" t="s">
        <v>122</v>
      </c>
      <c r="D14" s="27" t="s">
        <v>73</v>
      </c>
      <c r="E14" s="27" t="s">
        <v>84</v>
      </c>
      <c r="F14" s="28">
        <v>0</v>
      </c>
      <c r="G14" s="27" t="s">
        <v>84</v>
      </c>
      <c r="H14" s="27" t="s">
        <v>76</v>
      </c>
      <c r="I14" s="28">
        <v>0</v>
      </c>
      <c r="J14" s="27" t="s">
        <v>76</v>
      </c>
      <c r="K14" s="27"/>
      <c r="L14" s="27"/>
    </row>
    <row r="15" spans="1:12" ht="45" x14ac:dyDescent="0.25">
      <c r="A15" s="27">
        <v>6</v>
      </c>
      <c r="B15" s="27">
        <v>2</v>
      </c>
      <c r="C15" s="33" t="s">
        <v>85</v>
      </c>
      <c r="D15" s="27" t="s">
        <v>73</v>
      </c>
      <c r="E15" s="27" t="s">
        <v>73</v>
      </c>
      <c r="F15" s="28">
        <v>0</v>
      </c>
      <c r="G15" s="27" t="s">
        <v>73</v>
      </c>
      <c r="H15" s="27" t="s">
        <v>73</v>
      </c>
      <c r="I15" s="28">
        <v>0</v>
      </c>
      <c r="J15" s="27" t="s">
        <v>86</v>
      </c>
      <c r="K15" s="27"/>
      <c r="L15" s="27"/>
    </row>
    <row r="16" spans="1:12" ht="30" x14ac:dyDescent="0.25">
      <c r="A16" s="27">
        <v>6</v>
      </c>
      <c r="B16" s="27">
        <v>3</v>
      </c>
      <c r="C16" s="33" t="s">
        <v>126</v>
      </c>
      <c r="D16" s="27" t="s">
        <v>73</v>
      </c>
      <c r="E16" s="27" t="s">
        <v>87</v>
      </c>
      <c r="F16" s="28">
        <v>0</v>
      </c>
      <c r="G16" s="27" t="s">
        <v>87</v>
      </c>
      <c r="H16" s="27" t="s">
        <v>87</v>
      </c>
      <c r="I16" s="28">
        <v>0</v>
      </c>
      <c r="J16" s="27" t="s">
        <v>88</v>
      </c>
      <c r="K16" s="27" t="s">
        <v>66</v>
      </c>
      <c r="L16" s="27"/>
    </row>
    <row r="17" spans="1:12" ht="45" x14ac:dyDescent="0.25">
      <c r="A17" s="27">
        <v>6</v>
      </c>
      <c r="B17" s="27">
        <v>4</v>
      </c>
      <c r="C17" s="33" t="s">
        <v>125</v>
      </c>
      <c r="D17" s="27" t="s">
        <v>73</v>
      </c>
      <c r="E17" s="27" t="s">
        <v>78</v>
      </c>
      <c r="F17" s="28">
        <v>0.2</v>
      </c>
      <c r="G17" s="27" t="s">
        <v>79</v>
      </c>
      <c r="H17" s="27" t="s">
        <v>78</v>
      </c>
      <c r="I17" s="28">
        <v>0.2</v>
      </c>
      <c r="J17" s="27" t="s">
        <v>80</v>
      </c>
      <c r="K17" s="27" t="s">
        <v>66</v>
      </c>
      <c r="L17" s="27"/>
    </row>
    <row r="18" spans="1:12" ht="45" x14ac:dyDescent="0.25">
      <c r="A18" s="27">
        <v>6</v>
      </c>
      <c r="B18" s="27">
        <v>5</v>
      </c>
      <c r="C18" s="33" t="s">
        <v>124</v>
      </c>
      <c r="D18" s="27" t="s">
        <v>73</v>
      </c>
      <c r="E18" s="27" t="s">
        <v>70</v>
      </c>
      <c r="F18" s="28">
        <v>0.2</v>
      </c>
      <c r="G18" s="27" t="s">
        <v>71</v>
      </c>
      <c r="H18" s="27" t="s">
        <v>70</v>
      </c>
      <c r="I18" s="28">
        <v>0.2</v>
      </c>
      <c r="J18" s="27" t="s">
        <v>72</v>
      </c>
      <c r="K18" s="27" t="s">
        <v>66</v>
      </c>
      <c r="L18" s="27"/>
    </row>
    <row r="19" spans="1:12" ht="30" x14ac:dyDescent="0.25">
      <c r="A19" s="27">
        <v>7</v>
      </c>
      <c r="B19" s="27">
        <v>1</v>
      </c>
      <c r="C19" s="33" t="s">
        <v>127</v>
      </c>
      <c r="D19" s="27" t="s">
        <v>89</v>
      </c>
      <c r="E19" s="27" t="s">
        <v>90</v>
      </c>
      <c r="F19" s="28">
        <v>0</v>
      </c>
      <c r="G19" s="27" t="s">
        <v>90</v>
      </c>
      <c r="H19" s="27" t="s">
        <v>91</v>
      </c>
      <c r="I19" s="28">
        <v>0</v>
      </c>
      <c r="J19" s="27" t="s">
        <v>92</v>
      </c>
      <c r="K19" s="27"/>
      <c r="L19" s="27"/>
    </row>
    <row r="20" spans="1:12" ht="30" x14ac:dyDescent="0.25">
      <c r="A20" s="27">
        <v>7</v>
      </c>
      <c r="B20" s="27">
        <v>2</v>
      </c>
      <c r="C20" s="33" t="s">
        <v>122</v>
      </c>
      <c r="D20" s="27" t="s">
        <v>89</v>
      </c>
      <c r="E20" s="27" t="s">
        <v>93</v>
      </c>
      <c r="F20" s="28">
        <v>0</v>
      </c>
      <c r="G20" s="27" t="s">
        <v>93</v>
      </c>
      <c r="H20" s="27" t="s">
        <v>94</v>
      </c>
      <c r="I20" s="28">
        <v>0</v>
      </c>
      <c r="J20" s="27" t="s">
        <v>95</v>
      </c>
      <c r="K20" s="27"/>
      <c r="L20" s="27"/>
    </row>
    <row r="21" spans="1:12" ht="45" x14ac:dyDescent="0.25">
      <c r="A21" s="27">
        <v>7</v>
      </c>
      <c r="B21" s="27">
        <v>3</v>
      </c>
      <c r="C21" s="33" t="s">
        <v>125</v>
      </c>
      <c r="D21" s="27" t="s">
        <v>89</v>
      </c>
      <c r="E21" s="27" t="s">
        <v>78</v>
      </c>
      <c r="F21" s="28">
        <v>0.2</v>
      </c>
      <c r="G21" s="27" t="s">
        <v>79</v>
      </c>
      <c r="H21" s="27" t="s">
        <v>78</v>
      </c>
      <c r="I21" s="28">
        <v>0.2</v>
      </c>
      <c r="J21" s="27" t="s">
        <v>80</v>
      </c>
      <c r="K21" s="27" t="s">
        <v>66</v>
      </c>
      <c r="L21" s="27"/>
    </row>
    <row r="22" spans="1:12" ht="45" x14ac:dyDescent="0.25">
      <c r="A22" s="27">
        <v>7</v>
      </c>
      <c r="B22" s="27">
        <v>4</v>
      </c>
      <c r="C22" s="33" t="s">
        <v>124</v>
      </c>
      <c r="D22" s="27" t="s">
        <v>89</v>
      </c>
      <c r="E22" s="27" t="s">
        <v>70</v>
      </c>
      <c r="F22" s="28">
        <v>0.2</v>
      </c>
      <c r="G22" s="27" t="s">
        <v>71</v>
      </c>
      <c r="H22" s="27" t="s">
        <v>70</v>
      </c>
      <c r="I22" s="28">
        <v>0.2</v>
      </c>
      <c r="J22" s="27" t="s">
        <v>72</v>
      </c>
      <c r="K22" s="27" t="s">
        <v>66</v>
      </c>
      <c r="L22" s="27"/>
    </row>
    <row r="23" spans="1:12" ht="30" x14ac:dyDescent="0.25">
      <c r="A23" s="27">
        <v>8</v>
      </c>
      <c r="B23" s="27">
        <v>1</v>
      </c>
      <c r="C23" s="33" t="s">
        <v>122</v>
      </c>
      <c r="D23" s="27" t="s">
        <v>96</v>
      </c>
      <c r="E23" s="27" t="s">
        <v>97</v>
      </c>
      <c r="F23" s="28">
        <v>0</v>
      </c>
      <c r="G23" s="27" t="s">
        <v>97</v>
      </c>
      <c r="H23" s="27" t="s">
        <v>97</v>
      </c>
      <c r="I23" s="28">
        <v>0</v>
      </c>
      <c r="J23" s="27" t="s">
        <v>98</v>
      </c>
      <c r="K23" s="27" t="s">
        <v>66</v>
      </c>
      <c r="L23" s="27"/>
    </row>
    <row r="24" spans="1:12" ht="45" x14ac:dyDescent="0.25">
      <c r="A24" s="27">
        <v>8</v>
      </c>
      <c r="B24" s="27">
        <v>2</v>
      </c>
      <c r="C24" s="33" t="s">
        <v>124</v>
      </c>
      <c r="D24" s="27" t="s">
        <v>96</v>
      </c>
      <c r="E24" s="27" t="s">
        <v>70</v>
      </c>
      <c r="F24" s="28">
        <v>0.2</v>
      </c>
      <c r="G24" s="27" t="s">
        <v>71</v>
      </c>
      <c r="H24" s="27" t="s">
        <v>70</v>
      </c>
      <c r="I24" s="28">
        <v>0.2</v>
      </c>
      <c r="J24" s="27" t="s">
        <v>72</v>
      </c>
      <c r="K24" s="27" t="s">
        <v>66</v>
      </c>
      <c r="L24" s="27"/>
    </row>
    <row r="25" spans="1:12" ht="30" x14ac:dyDescent="0.25">
      <c r="A25" s="27">
        <v>9</v>
      </c>
      <c r="B25" s="27">
        <v>1</v>
      </c>
      <c r="C25" s="33" t="s">
        <v>122</v>
      </c>
      <c r="D25" s="27" t="s">
        <v>99</v>
      </c>
      <c r="E25" s="27" t="s">
        <v>100</v>
      </c>
      <c r="F25" s="28">
        <v>0</v>
      </c>
      <c r="G25" s="27" t="s">
        <v>100</v>
      </c>
      <c r="H25" s="27" t="s">
        <v>100</v>
      </c>
      <c r="I25" s="28">
        <v>0</v>
      </c>
      <c r="J25" s="27" t="s">
        <v>101</v>
      </c>
      <c r="K25" s="27" t="s">
        <v>66</v>
      </c>
      <c r="L25" s="27"/>
    </row>
    <row r="26" spans="1:12" ht="45" x14ac:dyDescent="0.25">
      <c r="A26" s="27">
        <v>9</v>
      </c>
      <c r="B26" s="27">
        <v>2</v>
      </c>
      <c r="C26" s="33" t="s">
        <v>125</v>
      </c>
      <c r="D26" s="27" t="s">
        <v>99</v>
      </c>
      <c r="E26" s="27" t="s">
        <v>78</v>
      </c>
      <c r="F26" s="28">
        <v>0.2</v>
      </c>
      <c r="G26" s="27" t="s">
        <v>79</v>
      </c>
      <c r="H26" s="27" t="s">
        <v>78</v>
      </c>
      <c r="I26" s="28">
        <v>0.2</v>
      </c>
      <c r="J26" s="27" t="s">
        <v>80</v>
      </c>
      <c r="K26" s="27" t="s">
        <v>66</v>
      </c>
      <c r="L26" s="27"/>
    </row>
    <row r="27" spans="1:12" ht="45" x14ac:dyDescent="0.25">
      <c r="A27" s="27">
        <v>9</v>
      </c>
      <c r="B27" s="27">
        <v>3</v>
      </c>
      <c r="C27" s="33" t="s">
        <v>124</v>
      </c>
      <c r="D27" s="27" t="s">
        <v>99</v>
      </c>
      <c r="E27" s="27" t="s">
        <v>70</v>
      </c>
      <c r="F27" s="28">
        <v>0.2</v>
      </c>
      <c r="G27" s="27" t="s">
        <v>71</v>
      </c>
      <c r="H27" s="27" t="s">
        <v>70</v>
      </c>
      <c r="I27" s="28">
        <v>0.2</v>
      </c>
      <c r="J27" s="27" t="s">
        <v>72</v>
      </c>
      <c r="K27" s="27" t="s">
        <v>66</v>
      </c>
      <c r="L27" s="27"/>
    </row>
    <row r="28" spans="1:12" ht="45" x14ac:dyDescent="0.25">
      <c r="A28" s="27">
        <v>10</v>
      </c>
      <c r="B28" s="27">
        <v>1</v>
      </c>
      <c r="C28" s="33" t="s">
        <v>128</v>
      </c>
      <c r="D28" s="27" t="s">
        <v>102</v>
      </c>
      <c r="E28" s="27" t="s">
        <v>103</v>
      </c>
      <c r="F28" s="28">
        <v>0</v>
      </c>
      <c r="G28" s="27" t="s">
        <v>103</v>
      </c>
      <c r="H28" s="27" t="s">
        <v>103</v>
      </c>
      <c r="I28" s="28">
        <v>0</v>
      </c>
      <c r="J28" s="27" t="s">
        <v>104</v>
      </c>
      <c r="K28" s="27"/>
      <c r="L28" s="27"/>
    </row>
    <row r="29" spans="1:12" ht="30" x14ac:dyDescent="0.25">
      <c r="A29" s="27">
        <v>10</v>
      </c>
      <c r="B29" s="27">
        <v>2</v>
      </c>
      <c r="C29" s="33" t="s">
        <v>122</v>
      </c>
      <c r="D29" s="27" t="s">
        <v>102</v>
      </c>
      <c r="E29" s="27" t="s">
        <v>105</v>
      </c>
      <c r="F29" s="28">
        <v>0</v>
      </c>
      <c r="G29" s="27" t="s">
        <v>105</v>
      </c>
      <c r="H29" s="27" t="s">
        <v>105</v>
      </c>
      <c r="I29" s="28">
        <v>0</v>
      </c>
      <c r="J29" s="27" t="s">
        <v>106</v>
      </c>
      <c r="K29" s="27" t="s">
        <v>66</v>
      </c>
      <c r="L29" s="27"/>
    </row>
    <row r="30" spans="1:12" ht="45" x14ac:dyDescent="0.25">
      <c r="A30" s="27">
        <v>10</v>
      </c>
      <c r="B30" s="27">
        <v>3</v>
      </c>
      <c r="C30" s="33" t="s">
        <v>125</v>
      </c>
      <c r="D30" s="27" t="s">
        <v>102</v>
      </c>
      <c r="E30" s="27" t="s">
        <v>78</v>
      </c>
      <c r="F30" s="28">
        <v>0.2</v>
      </c>
      <c r="G30" s="27" t="s">
        <v>79</v>
      </c>
      <c r="H30" s="27" t="s">
        <v>78</v>
      </c>
      <c r="I30" s="28">
        <v>0.2</v>
      </c>
      <c r="J30" s="27" t="s">
        <v>80</v>
      </c>
      <c r="K30" s="27" t="s">
        <v>66</v>
      </c>
      <c r="L30" s="27"/>
    </row>
    <row r="31" spans="1:12" ht="45" x14ac:dyDescent="0.25">
      <c r="A31" s="27">
        <v>10</v>
      </c>
      <c r="B31" s="27">
        <v>4</v>
      </c>
      <c r="C31" s="33" t="s">
        <v>124</v>
      </c>
      <c r="D31" s="27" t="s">
        <v>102</v>
      </c>
      <c r="E31" s="27" t="s">
        <v>70</v>
      </c>
      <c r="F31" s="28">
        <v>0.2</v>
      </c>
      <c r="G31" s="27" t="s">
        <v>71</v>
      </c>
      <c r="H31" s="27" t="s">
        <v>70</v>
      </c>
      <c r="I31" s="28">
        <v>0.2</v>
      </c>
      <c r="J31" s="27" t="s">
        <v>72</v>
      </c>
      <c r="K31" s="27" t="s">
        <v>66</v>
      </c>
      <c r="L31" s="27"/>
    </row>
    <row r="32" spans="1:12" ht="30" x14ac:dyDescent="0.25">
      <c r="A32" s="27">
        <v>11</v>
      </c>
      <c r="B32" s="27">
        <v>1</v>
      </c>
      <c r="C32" s="33" t="s">
        <v>122</v>
      </c>
      <c r="D32" s="27" t="s">
        <v>81</v>
      </c>
      <c r="E32" s="27" t="s">
        <v>107</v>
      </c>
      <c r="F32" s="28">
        <v>0</v>
      </c>
      <c r="G32" s="27" t="s">
        <v>107</v>
      </c>
      <c r="H32" s="27" t="s">
        <v>108</v>
      </c>
      <c r="I32" s="28">
        <v>0</v>
      </c>
      <c r="J32" s="27" t="s">
        <v>109</v>
      </c>
      <c r="K32" s="27"/>
      <c r="L32" s="27"/>
    </row>
    <row r="33" spans="1:12" ht="30" x14ac:dyDescent="0.25">
      <c r="A33" s="27">
        <v>11</v>
      </c>
      <c r="B33" s="27">
        <v>2</v>
      </c>
      <c r="C33" s="33" t="s">
        <v>129</v>
      </c>
      <c r="D33" s="27" t="s">
        <v>81</v>
      </c>
      <c r="E33" s="27" t="s">
        <v>110</v>
      </c>
      <c r="F33" s="28">
        <v>0</v>
      </c>
      <c r="G33" s="27" t="s">
        <v>110</v>
      </c>
      <c r="H33" s="27" t="s">
        <v>110</v>
      </c>
      <c r="I33" s="28">
        <v>0</v>
      </c>
      <c r="J33" s="27" t="s">
        <v>111</v>
      </c>
      <c r="K33" s="27"/>
      <c r="L33" s="27"/>
    </row>
    <row r="34" spans="1:12" ht="45" x14ac:dyDescent="0.25">
      <c r="A34" s="27">
        <v>11</v>
      </c>
      <c r="B34" s="27">
        <v>3</v>
      </c>
      <c r="C34" s="33" t="s">
        <v>125</v>
      </c>
      <c r="D34" s="27" t="s">
        <v>81</v>
      </c>
      <c r="E34" s="27" t="s">
        <v>78</v>
      </c>
      <c r="F34" s="28">
        <v>0.2</v>
      </c>
      <c r="G34" s="27" t="s">
        <v>79</v>
      </c>
      <c r="H34" s="27" t="s">
        <v>78</v>
      </c>
      <c r="I34" s="28">
        <v>0.2</v>
      </c>
      <c r="J34" s="27" t="s">
        <v>80</v>
      </c>
      <c r="K34" s="27" t="s">
        <v>66</v>
      </c>
      <c r="L34" s="27"/>
    </row>
    <row r="35" spans="1:12" ht="45" x14ac:dyDescent="0.25">
      <c r="A35" s="27">
        <v>11</v>
      </c>
      <c r="B35" s="27">
        <v>4</v>
      </c>
      <c r="C35" s="27" t="s">
        <v>130</v>
      </c>
      <c r="D35" s="27" t="s">
        <v>81</v>
      </c>
      <c r="E35" s="27" t="s">
        <v>70</v>
      </c>
      <c r="F35" s="28">
        <v>0.2</v>
      </c>
      <c r="G35" s="27" t="s">
        <v>71</v>
      </c>
      <c r="H35" s="27" t="s">
        <v>70</v>
      </c>
      <c r="I35" s="28">
        <v>0.2</v>
      </c>
      <c r="J35" s="27" t="s">
        <v>72</v>
      </c>
      <c r="K35" s="27" t="s">
        <v>66</v>
      </c>
      <c r="L35" s="27"/>
    </row>
    <row r="36" spans="1:12" ht="45" x14ac:dyDescent="0.25">
      <c r="A36" s="27">
        <v>12</v>
      </c>
      <c r="B36" s="27">
        <v>1</v>
      </c>
      <c r="C36" s="33" t="s">
        <v>85</v>
      </c>
      <c r="D36" s="27" t="s">
        <v>112</v>
      </c>
      <c r="E36" s="27" t="s">
        <v>113</v>
      </c>
      <c r="F36" s="28">
        <v>0.2</v>
      </c>
      <c r="G36" s="27" t="s">
        <v>112</v>
      </c>
      <c r="H36" s="27" t="s">
        <v>113</v>
      </c>
      <c r="I36" s="28">
        <v>0.2</v>
      </c>
      <c r="J36" s="27" t="s">
        <v>114</v>
      </c>
      <c r="K36" s="27"/>
      <c r="L36" s="27"/>
    </row>
    <row r="37" spans="1:12" ht="45" x14ac:dyDescent="0.25">
      <c r="A37" s="27">
        <v>12</v>
      </c>
      <c r="B37" s="27">
        <v>2</v>
      </c>
      <c r="C37" s="33" t="s">
        <v>125</v>
      </c>
      <c r="D37" s="27" t="s">
        <v>112</v>
      </c>
      <c r="E37" s="27" t="s">
        <v>78</v>
      </c>
      <c r="F37" s="28">
        <v>0.2</v>
      </c>
      <c r="G37" s="27" t="s">
        <v>79</v>
      </c>
      <c r="H37" s="27" t="s">
        <v>78</v>
      </c>
      <c r="I37" s="28">
        <v>0.2</v>
      </c>
      <c r="J37" s="27" t="s">
        <v>80</v>
      </c>
      <c r="K37" s="27" t="s">
        <v>66</v>
      </c>
      <c r="L37" s="27"/>
    </row>
    <row r="38" spans="1:12" ht="45" x14ac:dyDescent="0.25">
      <c r="A38" s="27">
        <v>12</v>
      </c>
      <c r="B38" s="27">
        <v>3</v>
      </c>
      <c r="C38" s="33" t="s">
        <v>124</v>
      </c>
      <c r="D38" s="27" t="s">
        <v>112</v>
      </c>
      <c r="E38" s="27" t="s">
        <v>70</v>
      </c>
      <c r="F38" s="28">
        <v>0.2</v>
      </c>
      <c r="G38" s="27" t="s">
        <v>71</v>
      </c>
      <c r="H38" s="27" t="s">
        <v>70</v>
      </c>
      <c r="I38" s="28">
        <v>0.2</v>
      </c>
      <c r="J38" s="27" t="s">
        <v>72</v>
      </c>
      <c r="K38" s="27" t="s">
        <v>66</v>
      </c>
      <c r="L38" s="27"/>
    </row>
    <row r="39" spans="1:12" ht="30" x14ac:dyDescent="0.25">
      <c r="A39" s="27">
        <v>13</v>
      </c>
      <c r="B39" s="27">
        <v>1</v>
      </c>
      <c r="C39" s="33" t="s">
        <v>131</v>
      </c>
      <c r="D39" s="27" t="s">
        <v>115</v>
      </c>
      <c r="E39" s="27" t="s">
        <v>116</v>
      </c>
      <c r="F39" s="28">
        <v>0</v>
      </c>
      <c r="G39" s="27" t="s">
        <v>116</v>
      </c>
      <c r="H39" s="27" t="s">
        <v>117</v>
      </c>
      <c r="I39" s="28">
        <v>0</v>
      </c>
      <c r="J39" s="27" t="s">
        <v>118</v>
      </c>
      <c r="K39" s="27"/>
      <c r="L39" s="27"/>
    </row>
    <row r="40" spans="1:12" ht="30" x14ac:dyDescent="0.25">
      <c r="A40" s="27">
        <v>13</v>
      </c>
      <c r="B40" s="27">
        <v>2</v>
      </c>
      <c r="C40" s="33" t="s">
        <v>122</v>
      </c>
      <c r="D40" s="27" t="s">
        <v>115</v>
      </c>
      <c r="E40" s="27" t="s">
        <v>119</v>
      </c>
      <c r="F40" s="28">
        <v>0</v>
      </c>
      <c r="G40" s="27" t="s">
        <v>119</v>
      </c>
      <c r="H40" s="27" t="s">
        <v>119</v>
      </c>
      <c r="I40" s="28">
        <v>0</v>
      </c>
      <c r="J40" s="27" t="s">
        <v>120</v>
      </c>
      <c r="K40" s="27" t="s">
        <v>66</v>
      </c>
      <c r="L40" s="27"/>
    </row>
    <row r="41" spans="1:12" ht="45" x14ac:dyDescent="0.25">
      <c r="A41" s="27">
        <v>13</v>
      </c>
      <c r="B41" s="27">
        <v>3</v>
      </c>
      <c r="C41" s="33" t="s">
        <v>125</v>
      </c>
      <c r="D41" s="27" t="s">
        <v>115</v>
      </c>
      <c r="E41" s="27" t="s">
        <v>78</v>
      </c>
      <c r="F41" s="28">
        <v>0.2</v>
      </c>
      <c r="G41" s="27" t="s">
        <v>79</v>
      </c>
      <c r="H41" s="27" t="s">
        <v>78</v>
      </c>
      <c r="I41" s="28">
        <v>0.2</v>
      </c>
      <c r="J41" s="27" t="s">
        <v>80</v>
      </c>
      <c r="K41" s="27" t="s">
        <v>66</v>
      </c>
      <c r="L41" s="27"/>
    </row>
    <row r="42" spans="1:12" ht="45" x14ac:dyDescent="0.25">
      <c r="A42" s="27">
        <v>13</v>
      </c>
      <c r="B42" s="27">
        <v>4</v>
      </c>
      <c r="C42" s="33" t="s">
        <v>124</v>
      </c>
      <c r="D42" s="27" t="s">
        <v>115</v>
      </c>
      <c r="E42" s="27" t="s">
        <v>70</v>
      </c>
      <c r="F42" s="28">
        <v>0.2</v>
      </c>
      <c r="G42" s="27" t="s">
        <v>71</v>
      </c>
      <c r="H42" s="27" t="s">
        <v>70</v>
      </c>
      <c r="I42" s="28">
        <v>0.2</v>
      </c>
      <c r="J42" s="27" t="s">
        <v>72</v>
      </c>
      <c r="K42" s="27" t="s">
        <v>66</v>
      </c>
      <c r="L42" s="27"/>
    </row>
    <row r="43" spans="1:12" x14ac:dyDescent="0.25">
      <c r="A43" s="19" t="s">
        <v>121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9">
    <mergeCell ref="A1:L2"/>
    <mergeCell ref="K3:K4"/>
    <mergeCell ref="L3:L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3BA4-79AF-4836-A23E-C948C69B132B}">
  <dimension ref="A2:L19"/>
  <sheetViews>
    <sheetView topLeftCell="A7" workbookViewId="0">
      <selection activeCell="J7" sqref="J7"/>
    </sheetView>
  </sheetViews>
  <sheetFormatPr defaultRowHeight="15" x14ac:dyDescent="0.25"/>
  <cols>
    <col min="1" max="2" width="9.140625" style="34"/>
    <col min="3" max="3" width="25.140625" style="39" customWidth="1"/>
    <col min="4" max="4" width="11.28515625" style="34" customWidth="1"/>
    <col min="5" max="5" width="13.7109375" style="34" customWidth="1"/>
    <col min="6" max="6" width="9.140625" style="34"/>
    <col min="7" max="7" width="13.140625" style="34" customWidth="1"/>
    <col min="8" max="8" width="13.7109375" style="34" customWidth="1"/>
    <col min="9" max="9" width="9.140625" style="34"/>
    <col min="10" max="10" width="15.5703125" style="34" customWidth="1"/>
    <col min="11" max="11" width="15.85546875" style="34" customWidth="1"/>
    <col min="12" max="12" width="16.28515625" style="34" customWidth="1"/>
    <col min="13" max="16384" width="9.140625" style="34"/>
  </cols>
  <sheetData>
    <row r="2" spans="1:12" x14ac:dyDescent="0.25">
      <c r="A2" s="29" t="s">
        <v>138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6.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5" spans="1:12" ht="45" customHeight="1" x14ac:dyDescent="0.25">
      <c r="A5" s="35" t="s">
        <v>50</v>
      </c>
      <c r="B5" s="35" t="s">
        <v>51</v>
      </c>
      <c r="C5" s="35" t="s">
        <v>52</v>
      </c>
      <c r="D5" s="35" t="s">
        <v>53</v>
      </c>
      <c r="E5" s="35" t="s">
        <v>54</v>
      </c>
      <c r="F5" s="35"/>
      <c r="G5" s="35"/>
      <c r="H5" s="35" t="s">
        <v>55</v>
      </c>
      <c r="I5" s="35"/>
      <c r="J5" s="35"/>
      <c r="K5" s="35" t="s">
        <v>56</v>
      </c>
      <c r="L5" s="35" t="s">
        <v>57</v>
      </c>
    </row>
    <row r="6" spans="1:12" ht="16.5" x14ac:dyDescent="0.25">
      <c r="A6" s="35"/>
      <c r="B6" s="35"/>
      <c r="C6" s="35"/>
      <c r="D6" s="35"/>
      <c r="E6" s="36" t="s">
        <v>58</v>
      </c>
      <c r="F6" s="36" t="s">
        <v>59</v>
      </c>
      <c r="G6" s="36" t="s">
        <v>60</v>
      </c>
      <c r="H6" s="36" t="s">
        <v>58</v>
      </c>
      <c r="I6" s="36" t="s">
        <v>59</v>
      </c>
      <c r="J6" s="36" t="s">
        <v>60</v>
      </c>
      <c r="K6" s="35"/>
      <c r="L6" s="35"/>
    </row>
    <row r="7" spans="1:12" ht="43.5" customHeight="1" x14ac:dyDescent="0.25">
      <c r="A7" s="7">
        <v>1</v>
      </c>
      <c r="B7" s="7">
        <v>1</v>
      </c>
      <c r="C7" s="38" t="s">
        <v>133</v>
      </c>
      <c r="D7" s="7" t="s">
        <v>61</v>
      </c>
      <c r="E7" s="7" t="s">
        <v>62</v>
      </c>
      <c r="F7" s="37">
        <v>0.2</v>
      </c>
      <c r="G7" s="7" t="s">
        <v>63</v>
      </c>
      <c r="H7" s="7" t="s">
        <v>64</v>
      </c>
      <c r="I7" s="37">
        <v>0.2</v>
      </c>
      <c r="J7" s="7" t="s">
        <v>65</v>
      </c>
      <c r="K7" s="7" t="s">
        <v>66</v>
      </c>
      <c r="L7" s="7"/>
    </row>
    <row r="8" spans="1:12" ht="49.5" x14ac:dyDescent="0.25">
      <c r="A8" s="7">
        <v>2</v>
      </c>
      <c r="B8" s="7">
        <v>1</v>
      </c>
      <c r="C8" s="38" t="s">
        <v>133</v>
      </c>
      <c r="D8" s="7" t="s">
        <v>73</v>
      </c>
      <c r="E8" s="7" t="s">
        <v>74</v>
      </c>
      <c r="F8" s="37">
        <v>0.2</v>
      </c>
      <c r="G8" s="7" t="s">
        <v>75</v>
      </c>
      <c r="H8" s="7" t="s">
        <v>76</v>
      </c>
      <c r="I8" s="37">
        <v>0.2</v>
      </c>
      <c r="J8" s="7" t="s">
        <v>77</v>
      </c>
      <c r="K8" s="7"/>
      <c r="L8" s="7"/>
    </row>
    <row r="9" spans="1:12" ht="66" x14ac:dyDescent="0.25">
      <c r="A9" s="7">
        <v>3</v>
      </c>
      <c r="B9" s="7">
        <v>1</v>
      </c>
      <c r="C9" s="38" t="s">
        <v>134</v>
      </c>
      <c r="D9" s="7" t="s">
        <v>81</v>
      </c>
      <c r="E9" s="7" t="s">
        <v>70</v>
      </c>
      <c r="F9" s="37">
        <v>0.2</v>
      </c>
      <c r="G9" s="7" t="s">
        <v>71</v>
      </c>
      <c r="H9" s="7" t="s">
        <v>70</v>
      </c>
      <c r="I9" s="37">
        <v>0.2</v>
      </c>
      <c r="J9" s="7" t="s">
        <v>72</v>
      </c>
      <c r="K9" s="7" t="s">
        <v>66</v>
      </c>
      <c r="L9" s="7"/>
    </row>
    <row r="10" spans="1:12" ht="66" x14ac:dyDescent="0.25">
      <c r="A10" s="7">
        <v>4</v>
      </c>
      <c r="B10" s="7">
        <v>1</v>
      </c>
      <c r="C10" s="38" t="s">
        <v>134</v>
      </c>
      <c r="D10" s="7" t="s">
        <v>82</v>
      </c>
      <c r="E10" s="7" t="s">
        <v>70</v>
      </c>
      <c r="F10" s="37">
        <v>0.2</v>
      </c>
      <c r="G10" s="7" t="s">
        <v>71</v>
      </c>
      <c r="H10" s="7" t="s">
        <v>70</v>
      </c>
      <c r="I10" s="37">
        <v>0.2</v>
      </c>
      <c r="J10" s="7" t="s">
        <v>72</v>
      </c>
      <c r="K10" s="7" t="s">
        <v>66</v>
      </c>
      <c r="L10" s="7"/>
    </row>
    <row r="11" spans="1:12" ht="66" x14ac:dyDescent="0.25">
      <c r="A11" s="7">
        <v>5</v>
      </c>
      <c r="B11" s="7">
        <v>1</v>
      </c>
      <c r="C11" s="38" t="s">
        <v>134</v>
      </c>
      <c r="D11" s="7" t="s">
        <v>83</v>
      </c>
      <c r="E11" s="7" t="s">
        <v>70</v>
      </c>
      <c r="F11" s="37">
        <v>0.2</v>
      </c>
      <c r="G11" s="7" t="s">
        <v>71</v>
      </c>
      <c r="H11" s="7" t="s">
        <v>70</v>
      </c>
      <c r="I11" s="37">
        <v>0.2</v>
      </c>
      <c r="J11" s="7" t="s">
        <v>72</v>
      </c>
      <c r="K11" s="7" t="s">
        <v>66</v>
      </c>
      <c r="L11" s="7"/>
    </row>
    <row r="12" spans="1:12" ht="49.5" x14ac:dyDescent="0.25">
      <c r="A12" s="7">
        <v>6</v>
      </c>
      <c r="B12" s="7">
        <v>1</v>
      </c>
      <c r="C12" s="38" t="s">
        <v>133</v>
      </c>
      <c r="D12" s="7" t="s">
        <v>73</v>
      </c>
      <c r="E12" s="7" t="s">
        <v>84</v>
      </c>
      <c r="F12" s="37">
        <v>0</v>
      </c>
      <c r="G12" s="7" t="s">
        <v>84</v>
      </c>
      <c r="H12" s="7" t="s">
        <v>76</v>
      </c>
      <c r="I12" s="37">
        <v>0</v>
      </c>
      <c r="J12" s="7" t="s">
        <v>76</v>
      </c>
      <c r="K12" s="7"/>
      <c r="L12" s="7"/>
    </row>
    <row r="13" spans="1:12" ht="66" x14ac:dyDescent="0.25">
      <c r="A13" s="7">
        <v>7</v>
      </c>
      <c r="B13" s="7">
        <v>1</v>
      </c>
      <c r="C13" s="38" t="s">
        <v>135</v>
      </c>
      <c r="D13" s="7" t="s">
        <v>89</v>
      </c>
      <c r="E13" s="7" t="s">
        <v>90</v>
      </c>
      <c r="F13" s="37">
        <v>0</v>
      </c>
      <c r="G13" s="7" t="s">
        <v>90</v>
      </c>
      <c r="H13" s="7" t="s">
        <v>91</v>
      </c>
      <c r="I13" s="37">
        <v>0</v>
      </c>
      <c r="J13" s="7" t="s">
        <v>92</v>
      </c>
      <c r="K13" s="7"/>
      <c r="L13" s="7"/>
    </row>
    <row r="14" spans="1:12" ht="49.5" x14ac:dyDescent="0.25">
      <c r="A14" s="7">
        <v>8</v>
      </c>
      <c r="B14" s="7">
        <v>1</v>
      </c>
      <c r="C14" s="38" t="s">
        <v>133</v>
      </c>
      <c r="D14" s="7" t="s">
        <v>96</v>
      </c>
      <c r="E14" s="7" t="s">
        <v>97</v>
      </c>
      <c r="F14" s="37">
        <v>0</v>
      </c>
      <c r="G14" s="7" t="s">
        <v>97</v>
      </c>
      <c r="H14" s="7" t="s">
        <v>97</v>
      </c>
      <c r="I14" s="37">
        <v>0</v>
      </c>
      <c r="J14" s="7" t="s">
        <v>98</v>
      </c>
      <c r="K14" s="7" t="s">
        <v>66</v>
      </c>
      <c r="L14" s="7"/>
    </row>
    <row r="15" spans="1:12" ht="49.5" x14ac:dyDescent="0.25">
      <c r="A15" s="7">
        <v>9</v>
      </c>
      <c r="B15" s="7">
        <v>1</v>
      </c>
      <c r="C15" s="38" t="s">
        <v>133</v>
      </c>
      <c r="D15" s="7" t="s">
        <v>99</v>
      </c>
      <c r="E15" s="7" t="s">
        <v>100</v>
      </c>
      <c r="F15" s="37">
        <v>0</v>
      </c>
      <c r="G15" s="7" t="s">
        <v>100</v>
      </c>
      <c r="H15" s="7" t="s">
        <v>100</v>
      </c>
      <c r="I15" s="37">
        <v>0</v>
      </c>
      <c r="J15" s="7" t="s">
        <v>101</v>
      </c>
      <c r="K15" s="7" t="s">
        <v>66</v>
      </c>
      <c r="L15" s="7"/>
    </row>
    <row r="16" spans="1:12" ht="66" x14ac:dyDescent="0.25">
      <c r="A16" s="7">
        <v>10</v>
      </c>
      <c r="B16" s="7">
        <v>1</v>
      </c>
      <c r="C16" s="38" t="s">
        <v>136</v>
      </c>
      <c r="D16" s="7" t="s">
        <v>102</v>
      </c>
      <c r="E16" s="7" t="s">
        <v>103</v>
      </c>
      <c r="F16" s="37">
        <v>0</v>
      </c>
      <c r="G16" s="7" t="s">
        <v>103</v>
      </c>
      <c r="H16" s="7" t="s">
        <v>103</v>
      </c>
      <c r="I16" s="37">
        <v>0</v>
      </c>
      <c r="J16" s="7" t="s">
        <v>104</v>
      </c>
      <c r="K16" s="7"/>
      <c r="L16" s="7"/>
    </row>
    <row r="17" spans="1:12" ht="49.5" x14ac:dyDescent="0.25">
      <c r="A17" s="7">
        <v>11</v>
      </c>
      <c r="B17" s="7">
        <v>1</v>
      </c>
      <c r="C17" s="38" t="s">
        <v>133</v>
      </c>
      <c r="D17" s="7" t="s">
        <v>81</v>
      </c>
      <c r="E17" s="7" t="s">
        <v>107</v>
      </c>
      <c r="F17" s="37">
        <v>0</v>
      </c>
      <c r="G17" s="7" t="s">
        <v>107</v>
      </c>
      <c r="H17" s="7" t="s">
        <v>108</v>
      </c>
      <c r="I17" s="37">
        <v>0</v>
      </c>
      <c r="J17" s="7" t="s">
        <v>109</v>
      </c>
      <c r="K17" s="7"/>
      <c r="L17" s="7"/>
    </row>
    <row r="18" spans="1:12" ht="66" x14ac:dyDescent="0.25">
      <c r="A18" s="7">
        <v>12</v>
      </c>
      <c r="B18" s="7">
        <v>1</v>
      </c>
      <c r="C18" s="38" t="s">
        <v>85</v>
      </c>
      <c r="D18" s="7" t="s">
        <v>112</v>
      </c>
      <c r="E18" s="7" t="s">
        <v>113</v>
      </c>
      <c r="F18" s="37">
        <v>0.2</v>
      </c>
      <c r="G18" s="7" t="s">
        <v>112</v>
      </c>
      <c r="H18" s="7" t="s">
        <v>113</v>
      </c>
      <c r="I18" s="37">
        <v>0.2</v>
      </c>
      <c r="J18" s="7" t="s">
        <v>114</v>
      </c>
      <c r="K18" s="7"/>
      <c r="L18" s="7"/>
    </row>
    <row r="19" spans="1:12" ht="49.5" x14ac:dyDescent="0.25">
      <c r="A19" s="7">
        <v>13</v>
      </c>
      <c r="B19" s="7">
        <v>1</v>
      </c>
      <c r="C19" s="38" t="s">
        <v>137</v>
      </c>
      <c r="D19" s="7" t="s">
        <v>115</v>
      </c>
      <c r="E19" s="7" t="s">
        <v>116</v>
      </c>
      <c r="F19" s="37">
        <v>0</v>
      </c>
      <c r="G19" s="7" t="s">
        <v>116</v>
      </c>
      <c r="H19" s="7" t="s">
        <v>117</v>
      </c>
      <c r="I19" s="37">
        <v>0</v>
      </c>
      <c r="J19" s="7" t="s">
        <v>118</v>
      </c>
      <c r="K19" s="7"/>
      <c r="L19" s="7"/>
    </row>
  </sheetData>
  <mergeCells count="9">
    <mergeCell ref="A2:L3"/>
    <mergeCell ref="A5:A6"/>
    <mergeCell ref="B5:B6"/>
    <mergeCell ref="C5:C6"/>
    <mergeCell ref="D5:D6"/>
    <mergeCell ref="E5:G5"/>
    <mergeCell ref="H5:J5"/>
    <mergeCell ref="K5:K6"/>
    <mergeCell ref="L5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615C-AB6A-4FC0-AADF-1019F7C3837F}">
  <dimension ref="A1:K23"/>
  <sheetViews>
    <sheetView tabSelected="1" topLeftCell="A4" workbookViewId="0">
      <selection activeCell="L12" sqref="L12"/>
    </sheetView>
  </sheetViews>
  <sheetFormatPr defaultRowHeight="15" x14ac:dyDescent="0.25"/>
  <cols>
    <col min="2" max="2" width="19.140625" customWidth="1"/>
    <col min="3" max="3" width="18.5703125" customWidth="1"/>
    <col min="4" max="4" width="19.140625" hidden="1" customWidth="1"/>
    <col min="5" max="5" width="13.5703125" customWidth="1"/>
    <col min="6" max="6" width="14.42578125" customWidth="1"/>
    <col min="7" max="7" width="14.140625" customWidth="1"/>
    <col min="8" max="8" width="11.7109375" customWidth="1"/>
    <col min="9" max="9" width="16.7109375" style="46" customWidth="1"/>
    <col min="10" max="10" width="12.7109375" style="46" bestFit="1" customWidth="1"/>
    <col min="11" max="11" width="32.7109375" customWidth="1"/>
  </cols>
  <sheetData>
    <row r="1" spans="1:11" x14ac:dyDescent="0.25">
      <c r="A1" s="45" t="s">
        <v>49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x14ac:dyDescent="0.25">
      <c r="A5" s="32"/>
      <c r="B5" s="32"/>
      <c r="C5" s="32"/>
      <c r="D5" s="32"/>
      <c r="E5" s="32"/>
      <c r="F5" s="32"/>
      <c r="G5" s="32"/>
      <c r="H5" s="32"/>
    </row>
    <row r="6" spans="1:11" x14ac:dyDescent="0.25">
      <c r="A6" s="42" t="s">
        <v>141</v>
      </c>
      <c r="B6" s="43"/>
      <c r="C6" s="44"/>
      <c r="D6" s="40"/>
      <c r="E6" s="41" t="s">
        <v>132</v>
      </c>
      <c r="F6" s="41"/>
      <c r="G6" s="41"/>
      <c r="H6" s="41"/>
      <c r="I6" s="41" t="s">
        <v>140</v>
      </c>
      <c r="J6" s="41"/>
      <c r="K6" s="41"/>
    </row>
    <row r="7" spans="1:11" ht="49.5" x14ac:dyDescent="0.25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3" t="s">
        <v>5</v>
      </c>
      <c r="G7" s="24" t="s">
        <v>6</v>
      </c>
      <c r="H7" s="23" t="s">
        <v>7</v>
      </c>
      <c r="I7" s="23" t="s">
        <v>142</v>
      </c>
      <c r="J7" s="23" t="s">
        <v>143</v>
      </c>
      <c r="K7" s="23" t="s">
        <v>139</v>
      </c>
    </row>
    <row r="8" spans="1:11" ht="29.25" customHeight="1" x14ac:dyDescent="0.25">
      <c r="A8" s="48">
        <v>1</v>
      </c>
      <c r="B8" s="49" t="s">
        <v>36</v>
      </c>
      <c r="C8" s="50" t="s">
        <v>10</v>
      </c>
      <c r="D8" s="51" t="s">
        <v>9</v>
      </c>
      <c r="E8" s="52" t="s">
        <v>8</v>
      </c>
      <c r="F8" s="53">
        <f>H8/G8</f>
        <v>80</v>
      </c>
      <c r="G8" s="53">
        <v>4000</v>
      </c>
      <c r="H8" s="53">
        <v>320000</v>
      </c>
      <c r="I8" s="54">
        <f>J8/G8</f>
        <v>127.71</v>
      </c>
      <c r="J8" s="66">
        <v>510840</v>
      </c>
      <c r="K8" s="61" t="s">
        <v>145</v>
      </c>
    </row>
    <row r="9" spans="1:11" ht="31.5" customHeight="1" x14ac:dyDescent="0.25">
      <c r="A9" s="25">
        <v>2</v>
      </c>
      <c r="B9" s="10" t="s">
        <v>37</v>
      </c>
      <c r="C9" s="5" t="s">
        <v>14</v>
      </c>
      <c r="D9" s="13" t="s">
        <v>15</v>
      </c>
      <c r="E9" s="1" t="s">
        <v>19</v>
      </c>
      <c r="F9" s="4">
        <f t="shared" ref="F9:F20" si="0">H9/G9</f>
        <v>200</v>
      </c>
      <c r="G9" s="2">
        <v>8000</v>
      </c>
      <c r="H9" s="4">
        <v>1600000</v>
      </c>
      <c r="I9" s="47">
        <f t="shared" ref="I9:I20" si="1">J9/G9</f>
        <v>199.99999875</v>
      </c>
      <c r="J9" s="67">
        <v>1599999.99</v>
      </c>
      <c r="K9" s="62" t="s">
        <v>145</v>
      </c>
    </row>
    <row r="10" spans="1:11" ht="36" customHeight="1" x14ac:dyDescent="0.25">
      <c r="A10" s="48">
        <v>3</v>
      </c>
      <c r="B10" s="49" t="s">
        <v>38</v>
      </c>
      <c r="C10" s="57" t="s">
        <v>13</v>
      </c>
      <c r="D10" s="51" t="s">
        <v>16</v>
      </c>
      <c r="E10" s="52" t="s">
        <v>8</v>
      </c>
      <c r="F10" s="53">
        <f t="shared" si="0"/>
        <v>350</v>
      </c>
      <c r="G10" s="58">
        <v>1000</v>
      </c>
      <c r="H10" s="53">
        <v>350000</v>
      </c>
      <c r="I10" s="54">
        <f t="shared" si="1"/>
        <v>66666.665999999997</v>
      </c>
      <c r="J10" s="66">
        <v>66666666</v>
      </c>
      <c r="K10" s="63" t="s">
        <v>146</v>
      </c>
    </row>
    <row r="11" spans="1:11" ht="28.5" customHeight="1" x14ac:dyDescent="0.25">
      <c r="A11" s="48">
        <v>4</v>
      </c>
      <c r="B11" s="49" t="s">
        <v>39</v>
      </c>
      <c r="C11" s="57" t="s">
        <v>17</v>
      </c>
      <c r="D11" s="51" t="s">
        <v>18</v>
      </c>
      <c r="E11" s="52" t="s">
        <v>19</v>
      </c>
      <c r="F11" s="53">
        <f t="shared" si="0"/>
        <v>500</v>
      </c>
      <c r="G11" s="58">
        <v>100</v>
      </c>
      <c r="H11" s="53">
        <v>50000</v>
      </c>
      <c r="I11" s="54">
        <f t="shared" si="1"/>
        <v>666666.66</v>
      </c>
      <c r="J11" s="66">
        <v>66666666</v>
      </c>
      <c r="K11" s="63" t="s">
        <v>146</v>
      </c>
    </row>
    <row r="12" spans="1:11" ht="29.25" customHeight="1" x14ac:dyDescent="0.25">
      <c r="A12" s="48">
        <v>5</v>
      </c>
      <c r="B12" s="49" t="s">
        <v>40</v>
      </c>
      <c r="C12" s="57" t="s">
        <v>11</v>
      </c>
      <c r="D12" s="51" t="s">
        <v>12</v>
      </c>
      <c r="E12" s="52" t="s">
        <v>19</v>
      </c>
      <c r="F12" s="53">
        <f t="shared" si="0"/>
        <v>100</v>
      </c>
      <c r="G12" s="58">
        <v>200</v>
      </c>
      <c r="H12" s="53">
        <v>20000</v>
      </c>
      <c r="I12" s="54">
        <f t="shared" si="1"/>
        <v>333333.33</v>
      </c>
      <c r="J12" s="66">
        <v>66666666</v>
      </c>
      <c r="K12" s="63" t="s">
        <v>146</v>
      </c>
    </row>
    <row r="13" spans="1:11" ht="27.75" customHeight="1" x14ac:dyDescent="0.25">
      <c r="A13" s="25">
        <v>6</v>
      </c>
      <c r="B13" s="10" t="s">
        <v>42</v>
      </c>
      <c r="C13" s="6" t="s">
        <v>20</v>
      </c>
      <c r="D13" s="14" t="s">
        <v>21</v>
      </c>
      <c r="E13" s="3" t="s">
        <v>19</v>
      </c>
      <c r="F13" s="4">
        <f t="shared" si="0"/>
        <v>200</v>
      </c>
      <c r="G13" s="2">
        <v>8000</v>
      </c>
      <c r="H13" s="4">
        <v>1600000</v>
      </c>
      <c r="I13" s="47">
        <f t="shared" si="1"/>
        <v>166.66666625000002</v>
      </c>
      <c r="J13" s="67">
        <v>1333333.33</v>
      </c>
      <c r="K13" s="62" t="s">
        <v>145</v>
      </c>
    </row>
    <row r="14" spans="1:11" ht="33" customHeight="1" x14ac:dyDescent="0.25">
      <c r="A14" s="25">
        <v>7</v>
      </c>
      <c r="B14" s="10" t="s">
        <v>41</v>
      </c>
      <c r="C14" s="18" t="s">
        <v>22</v>
      </c>
      <c r="D14" s="15" t="s">
        <v>23</v>
      </c>
      <c r="E14" s="3" t="s">
        <v>19</v>
      </c>
      <c r="F14" s="4">
        <f t="shared" si="0"/>
        <v>850</v>
      </c>
      <c r="G14" s="2">
        <v>6500</v>
      </c>
      <c r="H14" s="4">
        <v>5525000</v>
      </c>
      <c r="I14" s="47">
        <f t="shared" si="1"/>
        <v>638.46153846153845</v>
      </c>
      <c r="J14" s="67">
        <v>4150000</v>
      </c>
      <c r="K14" s="62" t="s">
        <v>147</v>
      </c>
    </row>
    <row r="15" spans="1:11" ht="30" customHeight="1" x14ac:dyDescent="0.25">
      <c r="A15" s="48">
        <v>8</v>
      </c>
      <c r="B15" s="49" t="s">
        <v>43</v>
      </c>
      <c r="C15" s="57" t="s">
        <v>24</v>
      </c>
      <c r="D15" s="51" t="s">
        <v>25</v>
      </c>
      <c r="E15" s="59" t="s">
        <v>19</v>
      </c>
      <c r="F15" s="53">
        <f t="shared" si="0"/>
        <v>400</v>
      </c>
      <c r="G15" s="58">
        <v>200</v>
      </c>
      <c r="H15" s="53">
        <v>80000</v>
      </c>
      <c r="I15" s="54">
        <f t="shared" si="1"/>
        <v>999</v>
      </c>
      <c r="J15" s="66">
        <v>199800</v>
      </c>
      <c r="K15" s="63" t="s">
        <v>145</v>
      </c>
    </row>
    <row r="16" spans="1:11" ht="31.5" customHeight="1" x14ac:dyDescent="0.25">
      <c r="A16" s="48">
        <v>9</v>
      </c>
      <c r="B16" s="60" t="s">
        <v>44</v>
      </c>
      <c r="C16" s="50" t="s">
        <v>26</v>
      </c>
      <c r="D16" s="51" t="s">
        <v>27</v>
      </c>
      <c r="E16" s="52" t="s">
        <v>19</v>
      </c>
      <c r="F16" s="53">
        <f t="shared" si="0"/>
        <v>80000</v>
      </c>
      <c r="G16" s="53">
        <v>10</v>
      </c>
      <c r="H16" s="53">
        <v>800000</v>
      </c>
      <c r="I16" s="54">
        <f t="shared" si="1"/>
        <v>99999</v>
      </c>
      <c r="J16" s="66">
        <v>999990</v>
      </c>
      <c r="K16" s="63" t="s">
        <v>145</v>
      </c>
    </row>
    <row r="17" spans="1:11" ht="30" customHeight="1" x14ac:dyDescent="0.25">
      <c r="A17" s="25">
        <v>10</v>
      </c>
      <c r="B17" s="11" t="s">
        <v>45</v>
      </c>
      <c r="C17" s="6" t="s">
        <v>28</v>
      </c>
      <c r="D17" s="16" t="s">
        <v>29</v>
      </c>
      <c r="E17" s="1" t="s">
        <v>8</v>
      </c>
      <c r="F17" s="4">
        <f t="shared" si="0"/>
        <v>8000</v>
      </c>
      <c r="G17" s="8">
        <v>150</v>
      </c>
      <c r="H17" s="4">
        <v>1200000</v>
      </c>
      <c r="I17" s="47">
        <f t="shared" si="1"/>
        <v>7980</v>
      </c>
      <c r="J17" s="67">
        <v>1197000</v>
      </c>
      <c r="K17" s="62" t="s">
        <v>148</v>
      </c>
    </row>
    <row r="18" spans="1:11" ht="41.25" customHeight="1" x14ac:dyDescent="0.25">
      <c r="A18" s="25">
        <v>11</v>
      </c>
      <c r="B18" s="12" t="s">
        <v>46</v>
      </c>
      <c r="C18" s="6" t="s">
        <v>30</v>
      </c>
      <c r="D18" s="17" t="s">
        <v>32</v>
      </c>
      <c r="E18" s="7" t="s">
        <v>8</v>
      </c>
      <c r="F18" s="4">
        <f t="shared" si="0"/>
        <v>35</v>
      </c>
      <c r="G18" s="9">
        <v>10000</v>
      </c>
      <c r="H18" s="4">
        <v>350000</v>
      </c>
      <c r="I18" s="47">
        <f t="shared" si="1"/>
        <v>34.506450000000001</v>
      </c>
      <c r="J18" s="67">
        <v>345064.5</v>
      </c>
      <c r="K18" s="65" t="s">
        <v>145</v>
      </c>
    </row>
    <row r="19" spans="1:11" ht="33" customHeight="1" x14ac:dyDescent="0.25">
      <c r="A19" s="25">
        <v>12</v>
      </c>
      <c r="B19" s="12" t="s">
        <v>47</v>
      </c>
      <c r="C19" s="6" t="s">
        <v>31</v>
      </c>
      <c r="D19" s="17" t="s">
        <v>33</v>
      </c>
      <c r="E19" s="7" t="s">
        <v>8</v>
      </c>
      <c r="F19" s="4">
        <f t="shared" si="0"/>
        <v>250</v>
      </c>
      <c r="G19" s="9">
        <v>2500</v>
      </c>
      <c r="H19" s="4">
        <v>625000</v>
      </c>
      <c r="I19" s="47">
        <f t="shared" si="1"/>
        <v>250</v>
      </c>
      <c r="J19" s="67">
        <v>625000</v>
      </c>
      <c r="K19" s="64" t="s">
        <v>149</v>
      </c>
    </row>
    <row r="20" spans="1:11" ht="32.25" customHeight="1" x14ac:dyDescent="0.25">
      <c r="A20" s="25">
        <v>13</v>
      </c>
      <c r="B20" s="12" t="s">
        <v>48</v>
      </c>
      <c r="C20" s="6" t="s">
        <v>34</v>
      </c>
      <c r="D20" s="17" t="s">
        <v>35</v>
      </c>
      <c r="E20" s="7" t="s">
        <v>8</v>
      </c>
      <c r="F20" s="4">
        <f t="shared" si="0"/>
        <v>2400</v>
      </c>
      <c r="G20" s="9">
        <v>200</v>
      </c>
      <c r="H20" s="4">
        <v>480000</v>
      </c>
      <c r="I20" s="47">
        <f t="shared" si="1"/>
        <v>2395.5</v>
      </c>
      <c r="J20" s="67">
        <v>479100</v>
      </c>
      <c r="K20" s="68" t="s">
        <v>150</v>
      </c>
    </row>
    <row r="23" spans="1:11" ht="33" x14ac:dyDescent="0.25">
      <c r="B23" s="55"/>
      <c r="C23" s="56" t="s">
        <v>144</v>
      </c>
    </row>
  </sheetData>
  <mergeCells count="5">
    <mergeCell ref="A5:H5"/>
    <mergeCell ref="E6:H6"/>
    <mergeCell ref="I6:K6"/>
    <mergeCell ref="A6:C6"/>
    <mergeCell ref="A1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Գնային առաջարկ</vt:lpstr>
      <vt:lpstr>Лист3</vt:lpstr>
      <vt:lpstr>Лист2</vt:lpstr>
      <vt:lpstr>դեղ-ռուսերեն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103-Op1</cp:lastModifiedBy>
  <cp:lastPrinted>2026-04-27T10:52:59Z</cp:lastPrinted>
  <dcterms:created xsi:type="dcterms:W3CDTF">2023-10-23T08:36:01Z</dcterms:created>
  <dcterms:modified xsi:type="dcterms:W3CDTF">2026-04-30T12:32:21Z</dcterms:modified>
</cp:coreProperties>
</file>